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Planilha de custos lote 02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C123" i="1" l="1"/>
  <c r="A123" i="1"/>
  <c r="F102" i="1"/>
  <c r="F38" i="1" l="1"/>
  <c r="G38" i="1" s="1"/>
  <c r="F33" i="1"/>
  <c r="G33" i="1" s="1"/>
  <c r="F12" i="1"/>
  <c r="G12" i="1" s="1"/>
  <c r="F17" i="1"/>
  <c r="G17" i="1" s="1"/>
  <c r="D115" i="1"/>
  <c r="C126" i="1" s="1"/>
  <c r="A126" i="1"/>
  <c r="C124" i="1"/>
  <c r="A124" i="1"/>
  <c r="C122" i="1"/>
  <c r="A122" i="1"/>
  <c r="C121" i="1"/>
  <c r="A121" i="1"/>
  <c r="A120" i="1"/>
  <c r="A119" i="1"/>
  <c r="G68" i="1"/>
  <c r="H68" i="1" s="1"/>
  <c r="G69" i="1"/>
  <c r="H69" i="1" s="1"/>
  <c r="G67" i="1"/>
  <c r="H67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55" i="1"/>
  <c r="G42" i="1"/>
  <c r="F49" i="1"/>
  <c r="G49" i="1" s="1"/>
  <c r="F48" i="1"/>
  <c r="G48" i="1" s="1"/>
  <c r="F41" i="1"/>
  <c r="G41" i="1" s="1"/>
  <c r="F42" i="1"/>
  <c r="F43" i="1"/>
  <c r="G43" i="1" s="1"/>
  <c r="F44" i="1"/>
  <c r="G44" i="1" s="1"/>
  <c r="F45" i="1"/>
  <c r="G45" i="1" s="1"/>
  <c r="F46" i="1"/>
  <c r="G46" i="1" s="1"/>
  <c r="F40" i="1"/>
  <c r="G40" i="1" s="1"/>
  <c r="F28" i="1"/>
  <c r="G28" i="1" s="1"/>
  <c r="F27" i="1"/>
  <c r="G27" i="1" s="1"/>
  <c r="F20" i="1"/>
  <c r="F21" i="1"/>
  <c r="G21" i="1" s="1"/>
  <c r="F22" i="1"/>
  <c r="G22" i="1" s="1"/>
  <c r="F23" i="1"/>
  <c r="G23" i="1" s="1"/>
  <c r="F24" i="1"/>
  <c r="G24" i="1" s="1"/>
  <c r="F25" i="1"/>
  <c r="G25" i="1" s="1"/>
  <c r="F19" i="1"/>
  <c r="G19" i="1" s="1"/>
  <c r="E14" i="1"/>
  <c r="G20" i="1"/>
  <c r="H70" i="1" l="1"/>
  <c r="G51" i="1"/>
  <c r="C119" i="1" s="1"/>
  <c r="G50" i="1"/>
  <c r="G70" i="1"/>
  <c r="F29" i="1"/>
  <c r="G64" i="1"/>
  <c r="H55" i="1"/>
  <c r="H64" i="1" s="1"/>
  <c r="H71" i="1" s="1"/>
  <c r="C120" i="1" s="1"/>
  <c r="G29" i="1"/>
  <c r="C125" i="1" l="1"/>
  <c r="C130" i="1" l="1"/>
  <c r="C129" i="1"/>
  <c r="C131" i="1" s="1"/>
  <c r="C132" i="1" s="1"/>
  <c r="C133" i="1" l="1"/>
  <c r="C134" i="1"/>
  <c r="C136" i="1" s="1"/>
  <c r="C137" i="1" s="1"/>
</calcChain>
</file>

<file path=xl/sharedStrings.xml><?xml version="1.0" encoding="utf-8"?>
<sst xmlns="http://schemas.openxmlformats.org/spreadsheetml/2006/main" count="218" uniqueCount="124">
  <si>
    <t xml:space="preserve">PLANILHA DE COMPOSIÇÃO DE CUSTOS DE COLETA REGULAR DOS RESÍDUOS SÓLIDOS URBANAS – CLASSE II -A </t>
  </si>
  <si>
    <t>Descrição</t>
  </si>
  <si>
    <t>Unidade</t>
  </si>
  <si>
    <t>Média dos dias de trabalho</t>
  </si>
  <si>
    <t>Resíduos a coletar</t>
  </si>
  <si>
    <t>Coleta</t>
  </si>
  <si>
    <t>Motorista</t>
  </si>
  <si>
    <t>Coletores</t>
  </si>
  <si>
    <t>Contratação de empresa especializada para a execução de serviços de disposição final de resíduos sólidos urbanos – Classe II - A, provenientes dos geradores da área urbana do Município de Marmeleiro/PR até o Aterro Sanitário de propriedade da contratada. E disponibilizar, 01 (um) contêiner com capacidade mínima de 7m3 e 01 (um) contêiner com capacidade mínima de 20 m3 ou máxima de 40m3, para armazenamento na estação de transbordo de resíduos – ETR do município de Marmeleiro/PR. A retirada do Aterro do Municipio dera realizada 2 (duas) vezes por semana.</t>
  </si>
  <si>
    <t>CUSTO DA MÃO DE OBRA DO MOTORISTA</t>
  </si>
  <si>
    <t>Valor Unitário</t>
  </si>
  <si>
    <t>Quantidade</t>
  </si>
  <si>
    <t>Valor Total</t>
  </si>
  <si>
    <t>Custo Mensal</t>
  </si>
  <si>
    <t>Salário Normal</t>
  </si>
  <si>
    <t>Horas Extras</t>
  </si>
  <si>
    <t>Adicional de Insalubridade (40%)</t>
  </si>
  <si>
    <t>Auxílio Vale Alimentação</t>
  </si>
  <si>
    <t>Custo Anual</t>
  </si>
  <si>
    <t>Custo Anual Proporcional</t>
  </si>
  <si>
    <t xml:space="preserve">Total </t>
  </si>
  <si>
    <t>Encargos Sociais</t>
  </si>
  <si>
    <t>INSS</t>
  </si>
  <si>
    <t>FGTS</t>
  </si>
  <si>
    <t>FGTS/Provisão de multa rescisão</t>
  </si>
  <si>
    <t>SAT/RAT até</t>
  </si>
  <si>
    <t>Beneficio Assistencia Médica</t>
  </si>
  <si>
    <t>Sindicato</t>
  </si>
  <si>
    <t>INCRA/SEST/SEBRAE/SENAT</t>
  </si>
  <si>
    <t xml:space="preserve">Encargos Trabalhistas </t>
  </si>
  <si>
    <t>Décimo Terceiro</t>
  </si>
  <si>
    <t>Férias</t>
  </si>
  <si>
    <t>Total do Efetivo</t>
  </si>
  <si>
    <t>Custo Proporcional aos dias Trabalhados 8 dias</t>
  </si>
  <si>
    <t>Custo Total Motorista + coletor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</si>
  <si>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</si>
  <si>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</si>
  <si>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</si>
  <si>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</si>
  <si>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</si>
  <si>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</si>
  <si>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</si>
  <si>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</si>
  <si>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</si>
  <si>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</si>
  <si>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Capa de Chuva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</si>
  <si>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</si>
  <si>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</si>
  <si>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</si>
  <si>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</si>
  <si>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</si>
  <si>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</si>
  <si>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</si>
  <si>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</si>
  <si>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</si>
  <si>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</si>
  <si>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Soma Total dos uniformes Motorista e Coletor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</si>
  <si>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</si>
  <si>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</si>
  <si>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</si>
  <si>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</si>
  <si>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</si>
  <si>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</si>
  <si>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</si>
  <si>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</si>
  <si>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</si>
  <si>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</si>
  <si>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</si>
  <si>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</si>
  <si>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</si>
  <si>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</si>
  <si>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</si>
  <si>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</si>
  <si>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</si>
  <si>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</si>
  <si>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>Total de Impostos e Seguros</t>
  </si>
  <si>
    <t>Total Custo mensal com veículo</t>
  </si>
  <si>
    <t>Despesas Administrativas</t>
  </si>
  <si>
    <t>Valor</t>
  </si>
  <si>
    <t>Valor Anual</t>
  </si>
  <si>
    <t>Material de uso e consumo</t>
  </si>
  <si>
    <t>Mês</t>
  </si>
  <si>
    <t>Contabilidade</t>
  </si>
  <si>
    <t>Energia Eletrica</t>
  </si>
  <si>
    <t>Telefone</t>
  </si>
  <si>
    <t>Agua</t>
  </si>
  <si>
    <t>Administradores</t>
  </si>
  <si>
    <t>Engenheiro da Segurança d eTrabalho</t>
  </si>
  <si>
    <t>posto</t>
  </si>
  <si>
    <t>Médico do Trabalho</t>
  </si>
  <si>
    <t>Engenheiro Ambiental</t>
  </si>
  <si>
    <t>Valor Total Com despesas Administrativas</t>
  </si>
  <si>
    <t xml:space="preserve"> PNEUS E CÂMARAS</t>
  </si>
  <si>
    <t xml:space="preserve">Valor </t>
  </si>
  <si>
    <t>Valor Diario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</si>
  <si>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</si>
  <si>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</si>
  <si>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</si>
  <si>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</si>
  <si>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</si>
  <si>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</si>
  <si>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</si>
  <si>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COMPOSIÇÃO DO PREÇO FINAL</t>
  </si>
  <si>
    <t>Soma Total Sem Lucro</t>
  </si>
  <si>
    <t>IMPOSTOS E TAXAS (CFE. ENQUADRAMENTO TRIBUTÁRIO)</t>
  </si>
  <si>
    <t>Sobre valor Total</t>
  </si>
  <si>
    <t>ISS</t>
  </si>
  <si>
    <t>PIS/COFINS</t>
  </si>
  <si>
    <t>TOTAL IMPOSTOS E TAXAS </t>
  </si>
  <si>
    <t xml:space="preserve">CUSTO TOTAL </t>
  </si>
  <si>
    <t xml:space="preserve">Lucro proposto pelo Municipio </t>
  </si>
  <si>
    <t>12 meses</t>
  </si>
  <si>
    <t>Destinação Final (Aterro)</t>
  </si>
  <si>
    <t>Aterro</t>
  </si>
  <si>
    <t>Toneladas</t>
  </si>
  <si>
    <t>165 toneladas</t>
  </si>
  <si>
    <t>Consumo óleo motor/1.000 Km </t>
  </si>
  <si>
    <t xml:space="preserve">20 litros </t>
  </si>
  <si>
    <t>1 troca de oleo considerando um média anual de 14.971,20</t>
  </si>
  <si>
    <t>Custo mensal c/óleo do motor </t>
  </si>
  <si>
    <t>Valor Total  oleo motor</t>
  </si>
  <si>
    <t>CUSTO DA MÃO DE OBRA COLETOR</t>
  </si>
  <si>
    <t>Taxa Remuneração de Capital</t>
  </si>
  <si>
    <t>6,5% a.a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</si>
</sst>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8"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topLeftCell="A112" zoomScaleNormal="100" workbookViewId="0">
      <selection activeCell="C125" sqref="C125"/>
    </sheetView>
  </sheetViews>
  <sheetFormatPr defaultRowHeight="15" x14ac:dyDescent="0.25"/>
  <cols>
    <col min="1" max="1" width="36" customWidth="1"/>
    <col min="2" max="2" width="14" customWidth="1"/>
    <col min="3" max="3" width="19.5703125" bestFit="1" customWidth="1"/>
    <col min="4" max="4" width="40.5703125" customWidth="1"/>
    <col min="5" max="5" width="10.7109375" bestFit="1" customWidth="1"/>
    <col min="6" max="6" width="11.7109375" bestFit="1" customWidth="1"/>
    <col min="7" max="7" width="21.7109375" bestFit="1" customWidth="1"/>
    <col min="8" max="8" width="11.5703125" bestFit="1" customWidth="1"/>
  </cols>
  <sheetData>
    <row r="1" spans="1:8" x14ac:dyDescent="0.25">
      <c r="A1" s="56" t="s">
        <v>0</v>
      </c>
      <c r="B1" s="56"/>
      <c r="C1" s="56"/>
      <c r="D1" s="56"/>
      <c r="E1" s="4"/>
      <c r="F1" s="4"/>
      <c r="G1" s="4"/>
      <c r="H1" s="4"/>
    </row>
    <row r="2" spans="1:8" ht="15" customHeight="1" x14ac:dyDescent="0.25">
      <c r="A2" s="43" t="s">
        <v>1</v>
      </c>
      <c r="B2" s="43" t="s">
        <v>2</v>
      </c>
      <c r="C2" s="81" t="s">
        <v>8</v>
      </c>
      <c r="D2" s="81"/>
      <c r="E2" s="4"/>
      <c r="F2" s="4"/>
      <c r="G2" s="4"/>
      <c r="H2" s="4"/>
    </row>
    <row r="3" spans="1:8" x14ac:dyDescent="0.25">
      <c r="A3" s="12" t="s">
        <v>3</v>
      </c>
      <c r="B3" s="46">
        <v>8</v>
      </c>
      <c r="C3" s="81"/>
      <c r="D3" s="81"/>
      <c r="E3" s="4"/>
      <c r="F3" s="4"/>
      <c r="G3" s="4"/>
      <c r="H3" s="4"/>
    </row>
    <row r="4" spans="1:8" x14ac:dyDescent="0.25">
      <c r="A4" s="12" t="s">
        <v>4</v>
      </c>
      <c r="B4" s="46">
        <v>165</v>
      </c>
      <c r="C4" s="81"/>
      <c r="D4" s="81"/>
      <c r="E4" s="4"/>
      <c r="F4" s="4"/>
      <c r="G4" s="4"/>
      <c r="H4" s="4"/>
    </row>
    <row r="5" spans="1:8" x14ac:dyDescent="0.25">
      <c r="A5" s="12" t="s">
        <v>5</v>
      </c>
      <c r="B5" s="46">
        <v>2</v>
      </c>
      <c r="C5" s="81"/>
      <c r="D5" s="81"/>
      <c r="E5" s="4"/>
      <c r="F5" s="4"/>
      <c r="G5" s="4"/>
      <c r="H5" s="4"/>
    </row>
    <row r="6" spans="1:8" x14ac:dyDescent="0.25">
      <c r="A6" s="12" t="s">
        <v>6</v>
      </c>
      <c r="B6" s="46">
        <v>1</v>
      </c>
      <c r="C6" s="81"/>
      <c r="D6" s="81"/>
      <c r="E6" s="4"/>
      <c r="F6" s="4"/>
      <c r="G6" s="4"/>
      <c r="H6" s="4"/>
    </row>
    <row r="7" spans="1:8" ht="15" customHeight="1" x14ac:dyDescent="0.25">
      <c r="A7" s="12" t="s">
        <v>7</v>
      </c>
      <c r="B7" s="46">
        <v>1</v>
      </c>
      <c r="C7" s="81"/>
      <c r="D7" s="81"/>
      <c r="E7" s="4"/>
      <c r="F7" s="4"/>
      <c r="G7" s="4"/>
      <c r="H7" s="4"/>
    </row>
    <row r="8" spans="1:8" s="11" customFormat="1" ht="13.5" customHeight="1" x14ac:dyDescent="0.25">
      <c r="A8" s="12" t="s">
        <v>122</v>
      </c>
      <c r="B8" s="54" t="s">
        <v>123</v>
      </c>
      <c r="C8" s="81"/>
      <c r="D8" s="81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56" t="s">
        <v>9</v>
      </c>
      <c r="B10" s="56"/>
      <c r="C10" s="56"/>
      <c r="D10" s="56"/>
      <c r="E10" s="56"/>
      <c r="F10" s="56"/>
      <c r="G10" s="56"/>
      <c r="H10" s="4"/>
    </row>
    <row r="11" spans="1:8" ht="25.5" x14ac:dyDescent="0.25">
      <c r="A11" s="2" t="s">
        <v>1</v>
      </c>
      <c r="B11" s="2"/>
      <c r="C11" s="2" t="s">
        <v>10</v>
      </c>
      <c r="D11" s="2" t="s">
        <v>11</v>
      </c>
      <c r="E11" s="2" t="s">
        <v>12</v>
      </c>
      <c r="F11" s="43" t="s">
        <v>13</v>
      </c>
      <c r="G11" s="3" t="s">
        <v>33</v>
      </c>
      <c r="H11" s="4"/>
    </row>
    <row r="12" spans="1:8" x14ac:dyDescent="0.25">
      <c r="A12" s="46" t="s">
        <v>6</v>
      </c>
      <c r="B12" s="46"/>
      <c r="C12" s="19">
        <v>1569.78</v>
      </c>
      <c r="D12" s="1">
        <v>1</v>
      </c>
      <c r="E12" s="21">
        <v>1569.78</v>
      </c>
      <c r="F12" s="19">
        <f>E17+E29</f>
        <v>3968.4098672727278</v>
      </c>
      <c r="G12" s="27">
        <f>(F12/30)*8</f>
        <v>1058.2426312727273</v>
      </c>
      <c r="H12" s="4"/>
    </row>
    <row r="13" spans="1:8" x14ac:dyDescent="0.25">
      <c r="A13" s="46" t="s">
        <v>14</v>
      </c>
      <c r="B13" s="46">
        <v>44</v>
      </c>
      <c r="C13" s="20"/>
      <c r="D13" s="1"/>
      <c r="E13" s="21"/>
      <c r="F13" s="64"/>
      <c r="G13" s="64"/>
      <c r="H13" s="4"/>
    </row>
    <row r="14" spans="1:8" x14ac:dyDescent="0.25">
      <c r="A14" s="46" t="s">
        <v>15</v>
      </c>
      <c r="B14" s="5">
        <v>0.5</v>
      </c>
      <c r="C14" s="20">
        <v>10.703045454545455</v>
      </c>
      <c r="D14" s="1">
        <v>20</v>
      </c>
      <c r="E14" s="21">
        <f>D14*C14</f>
        <v>214.06090909090909</v>
      </c>
      <c r="F14" s="64"/>
      <c r="G14" s="64"/>
      <c r="H14" s="4"/>
    </row>
    <row r="15" spans="1:8" x14ac:dyDescent="0.25">
      <c r="A15" s="46" t="s">
        <v>16</v>
      </c>
      <c r="B15" s="5">
        <v>0.4</v>
      </c>
      <c r="C15" s="20"/>
      <c r="D15" s="1"/>
      <c r="E15" s="21">
        <v>381.6</v>
      </c>
      <c r="F15" s="64"/>
      <c r="G15" s="64"/>
      <c r="H15" s="4"/>
    </row>
    <row r="16" spans="1:8" x14ac:dyDescent="0.25">
      <c r="A16" s="46" t="s">
        <v>17</v>
      </c>
      <c r="B16" s="20">
        <v>1</v>
      </c>
      <c r="C16" s="46">
        <v>17.05</v>
      </c>
      <c r="D16" s="1">
        <v>30</v>
      </c>
      <c r="E16" s="21">
        <v>511.5</v>
      </c>
      <c r="F16" s="33" t="s">
        <v>18</v>
      </c>
      <c r="G16" s="43" t="s">
        <v>19</v>
      </c>
      <c r="H16" s="4"/>
    </row>
    <row r="17" spans="1:8" x14ac:dyDescent="0.25">
      <c r="A17" s="43" t="s">
        <v>20</v>
      </c>
      <c r="B17" s="58"/>
      <c r="C17" s="59"/>
      <c r="D17" s="60"/>
      <c r="E17" s="21">
        <v>2676.9409090909094</v>
      </c>
      <c r="F17" s="19">
        <f>E17*12</f>
        <v>32123.290909090912</v>
      </c>
      <c r="G17" s="27">
        <f>((F17/30)*8)</f>
        <v>8566.2109090909107</v>
      </c>
      <c r="H17" s="4"/>
    </row>
    <row r="18" spans="1:8" x14ac:dyDescent="0.25">
      <c r="A18" s="57" t="s">
        <v>21</v>
      </c>
      <c r="B18" s="57"/>
      <c r="C18" s="57"/>
      <c r="D18" s="57"/>
      <c r="E18" s="57"/>
      <c r="F18" s="57"/>
      <c r="G18" s="57"/>
      <c r="H18" s="4"/>
    </row>
    <row r="19" spans="1:8" x14ac:dyDescent="0.25">
      <c r="A19" s="46" t="s">
        <v>22</v>
      </c>
      <c r="B19" s="5">
        <v>0.2</v>
      </c>
      <c r="C19" s="65"/>
      <c r="D19" s="66"/>
      <c r="E19" s="34">
        <v>433.08818181818191</v>
      </c>
      <c r="F19" s="19">
        <f>E19*12</f>
        <v>5197.0581818181827</v>
      </c>
      <c r="G19" s="19">
        <f>(F19/30)*8</f>
        <v>1385.8821818181821</v>
      </c>
      <c r="H19" s="4"/>
    </row>
    <row r="20" spans="1:8" x14ac:dyDescent="0.25">
      <c r="A20" s="46" t="s">
        <v>23</v>
      </c>
      <c r="B20" s="5">
        <v>0.08</v>
      </c>
      <c r="C20" s="67"/>
      <c r="D20" s="68"/>
      <c r="E20" s="20">
        <v>173.23527272727276</v>
      </c>
      <c r="F20" s="19">
        <f t="shared" ref="F20:F25" si="0">E20*12</f>
        <v>2078.823272727273</v>
      </c>
      <c r="G20" s="19">
        <f t="shared" ref="G20:G25" si="1">(F20/30)*8</f>
        <v>554.35287272727282</v>
      </c>
      <c r="H20" s="4"/>
    </row>
    <row r="21" spans="1:8" x14ac:dyDescent="0.25">
      <c r="A21" s="46" t="s">
        <v>24</v>
      </c>
      <c r="B21" s="5">
        <v>0.04</v>
      </c>
      <c r="C21" s="67"/>
      <c r="D21" s="68"/>
      <c r="E21" s="20">
        <v>86.617636363636379</v>
      </c>
      <c r="F21" s="19">
        <f t="shared" si="0"/>
        <v>1039.4116363636365</v>
      </c>
      <c r="G21" s="19">
        <f t="shared" si="1"/>
        <v>277.17643636363641</v>
      </c>
      <c r="H21" s="4"/>
    </row>
    <row r="22" spans="1:8" x14ac:dyDescent="0.25">
      <c r="A22" s="46" t="s">
        <v>25</v>
      </c>
      <c r="B22" s="5">
        <v>0.03</v>
      </c>
      <c r="C22" s="67"/>
      <c r="D22" s="68"/>
      <c r="E22" s="20">
        <v>64.963227272727281</v>
      </c>
      <c r="F22" s="19">
        <f t="shared" si="0"/>
        <v>779.55872727272731</v>
      </c>
      <c r="G22" s="19">
        <f t="shared" si="1"/>
        <v>207.88232727272728</v>
      </c>
      <c r="H22" s="4"/>
    </row>
    <row r="23" spans="1:8" x14ac:dyDescent="0.25">
      <c r="A23" s="46" t="s">
        <v>26</v>
      </c>
      <c r="B23" s="8">
        <v>8.9999999999999993E-3</v>
      </c>
      <c r="C23" s="67"/>
      <c r="D23" s="68"/>
      <c r="E23" s="20">
        <v>19.488968181818187</v>
      </c>
      <c r="F23" s="19">
        <f t="shared" si="0"/>
        <v>233.86761818181824</v>
      </c>
      <c r="G23" s="19">
        <f t="shared" si="1"/>
        <v>62.364698181818198</v>
      </c>
      <c r="H23" s="4"/>
    </row>
    <row r="24" spans="1:8" x14ac:dyDescent="0.25">
      <c r="A24" s="46" t="s">
        <v>27</v>
      </c>
      <c r="B24" s="8">
        <v>0.01</v>
      </c>
      <c r="C24" s="67"/>
      <c r="D24" s="68"/>
      <c r="E24" s="20">
        <v>21.654409090909095</v>
      </c>
      <c r="F24" s="19">
        <f t="shared" si="0"/>
        <v>259.85290909090912</v>
      </c>
      <c r="G24" s="19">
        <f t="shared" si="1"/>
        <v>69.294109090909103</v>
      </c>
      <c r="H24" s="4"/>
    </row>
    <row r="25" spans="1:8" x14ac:dyDescent="0.25">
      <c r="A25" s="46" t="s">
        <v>28</v>
      </c>
      <c r="B25" s="8">
        <v>3.3000000000000002E-2</v>
      </c>
      <c r="C25" s="69"/>
      <c r="D25" s="70"/>
      <c r="E25" s="20">
        <v>71.459550000000007</v>
      </c>
      <c r="F25" s="19">
        <f t="shared" si="0"/>
        <v>857.51460000000009</v>
      </c>
      <c r="G25" s="19">
        <f t="shared" si="1"/>
        <v>228.67056000000002</v>
      </c>
      <c r="H25" s="4"/>
    </row>
    <row r="26" spans="1:8" x14ac:dyDescent="0.25">
      <c r="A26" s="61" t="s">
        <v>29</v>
      </c>
      <c r="B26" s="62"/>
      <c r="C26" s="62"/>
      <c r="D26" s="62"/>
      <c r="E26" s="62"/>
      <c r="F26" s="62"/>
      <c r="G26" s="63"/>
      <c r="H26" s="4"/>
    </row>
    <row r="27" spans="1:8" x14ac:dyDescent="0.25">
      <c r="A27" s="46" t="s">
        <v>30</v>
      </c>
      <c r="B27" s="8">
        <v>8.3299999999999999E-2</v>
      </c>
      <c r="C27" s="65"/>
      <c r="D27" s="66"/>
      <c r="E27" s="20">
        <v>180.38122772727274</v>
      </c>
      <c r="F27" s="19">
        <f>E27*12</f>
        <v>2164.5747327272729</v>
      </c>
      <c r="G27" s="19">
        <f>(F27/30)*8</f>
        <v>577.21992872727276</v>
      </c>
      <c r="H27" s="4"/>
    </row>
    <row r="28" spans="1:8" x14ac:dyDescent="0.25">
      <c r="A28" s="46" t="s">
        <v>31</v>
      </c>
      <c r="B28" s="8">
        <v>0.1111</v>
      </c>
      <c r="C28" s="67"/>
      <c r="D28" s="68"/>
      <c r="E28" s="20">
        <v>240.58048500000004</v>
      </c>
      <c r="F28" s="19">
        <f>E28*3</f>
        <v>721.74145500000009</v>
      </c>
      <c r="G28" s="19">
        <f>(F28/30)*8</f>
        <v>192.46438800000001</v>
      </c>
      <c r="H28" s="4"/>
    </row>
    <row r="29" spans="1:8" x14ac:dyDescent="0.25">
      <c r="A29" s="43" t="s">
        <v>32</v>
      </c>
      <c r="B29" s="8">
        <v>0.59640000000000015</v>
      </c>
      <c r="C29" s="69"/>
      <c r="D29" s="70"/>
      <c r="E29" s="19">
        <v>1291.4689581818182</v>
      </c>
      <c r="F29" s="19">
        <f>F19+F17+F20+F21+F22+F23+F24+F25+F27+F28</f>
        <v>45455.694042272728</v>
      </c>
      <c r="G29" s="27">
        <f>(G19+G20+G21+G22+G23+G24+G25+G27+G28)</f>
        <v>3555.3075021818186</v>
      </c>
      <c r="H29" s="4"/>
    </row>
    <row r="30" spans="1:8" x14ac:dyDescent="0.25">
      <c r="A30" s="59"/>
      <c r="B30" s="59"/>
      <c r="C30" s="59"/>
      <c r="D30" s="59"/>
      <c r="E30" s="59"/>
      <c r="F30" s="59"/>
      <c r="G30" s="59"/>
      <c r="H30" s="4"/>
    </row>
    <row r="31" spans="1:8" x14ac:dyDescent="0.25">
      <c r="A31" s="56" t="s">
        <v>121</v>
      </c>
      <c r="B31" s="56"/>
      <c r="C31" s="56"/>
      <c r="D31" s="56"/>
      <c r="E31" s="56"/>
      <c r="F31" s="56"/>
      <c r="G31" s="56"/>
      <c r="H31" s="4"/>
    </row>
    <row r="32" spans="1:8" ht="25.5" x14ac:dyDescent="0.25">
      <c r="A32" s="53" t="s">
        <v>1</v>
      </c>
      <c r="B32" s="53" t="s">
        <v>2</v>
      </c>
      <c r="C32" s="53" t="s">
        <v>10</v>
      </c>
      <c r="D32" s="53" t="s">
        <v>11</v>
      </c>
      <c r="E32" s="53" t="s">
        <v>12</v>
      </c>
      <c r="F32" s="14" t="s">
        <v>13</v>
      </c>
      <c r="G32" s="3" t="s">
        <v>33</v>
      </c>
      <c r="H32" s="4"/>
    </row>
    <row r="33" spans="1:8" x14ac:dyDescent="0.25">
      <c r="A33" s="46" t="s">
        <v>7</v>
      </c>
      <c r="B33" s="46"/>
      <c r="C33" s="19">
        <v>1280.3</v>
      </c>
      <c r="D33" s="1">
        <v>1</v>
      </c>
      <c r="E33" s="21">
        <v>1280.3</v>
      </c>
      <c r="F33" s="19">
        <f>E38+E50</f>
        <v>3443.2668309090905</v>
      </c>
      <c r="G33" s="27">
        <f>(F33/30)*8</f>
        <v>918.20448824242408</v>
      </c>
      <c r="H33" s="4"/>
    </row>
    <row r="34" spans="1:8" x14ac:dyDescent="0.25">
      <c r="A34" s="46" t="s">
        <v>14</v>
      </c>
      <c r="B34" s="46">
        <v>44</v>
      </c>
      <c r="C34" s="71"/>
      <c r="D34" s="72"/>
      <c r="E34" s="73"/>
      <c r="F34" s="64"/>
      <c r="G34" s="64"/>
      <c r="H34" s="4"/>
    </row>
    <row r="35" spans="1:8" x14ac:dyDescent="0.25">
      <c r="A35" s="46" t="s">
        <v>15</v>
      </c>
      <c r="B35" s="5">
        <v>0.5</v>
      </c>
      <c r="C35" s="20">
        <v>8.7293181818181811</v>
      </c>
      <c r="D35" s="1">
        <v>20</v>
      </c>
      <c r="E35" s="21">
        <v>174.58636363636361</v>
      </c>
      <c r="F35" s="64"/>
      <c r="G35" s="64"/>
      <c r="H35" s="4"/>
    </row>
    <row r="36" spans="1:8" x14ac:dyDescent="0.25">
      <c r="A36" s="46" t="s">
        <v>16</v>
      </c>
      <c r="B36" s="5">
        <v>0.4</v>
      </c>
      <c r="C36" s="20"/>
      <c r="D36" s="1"/>
      <c r="E36" s="21">
        <v>381.6</v>
      </c>
      <c r="F36" s="64"/>
      <c r="G36" s="64"/>
      <c r="H36" s="4"/>
    </row>
    <row r="37" spans="1:8" x14ac:dyDescent="0.25">
      <c r="A37" s="46" t="s">
        <v>17</v>
      </c>
      <c r="B37" s="20">
        <v>1</v>
      </c>
      <c r="C37" s="46">
        <v>17.05</v>
      </c>
      <c r="D37" s="1">
        <v>30</v>
      </c>
      <c r="E37" s="21">
        <v>511.5</v>
      </c>
      <c r="F37" s="33" t="s">
        <v>18</v>
      </c>
      <c r="G37" s="43" t="s">
        <v>19</v>
      </c>
      <c r="H37" s="4"/>
    </row>
    <row r="38" spans="1:8" x14ac:dyDescent="0.25">
      <c r="A38" s="43" t="s">
        <v>20</v>
      </c>
      <c r="B38" s="58"/>
      <c r="C38" s="59"/>
      <c r="D38" s="60"/>
      <c r="E38" s="21">
        <v>2347.9863636363634</v>
      </c>
      <c r="F38" s="19">
        <f>E38*12</f>
        <v>28175.836363636361</v>
      </c>
      <c r="G38" s="27">
        <f>(F38/30)*8</f>
        <v>7513.5563636363631</v>
      </c>
      <c r="H38" s="4"/>
    </row>
    <row r="39" spans="1:8" x14ac:dyDescent="0.25">
      <c r="A39" s="57" t="s">
        <v>21</v>
      </c>
      <c r="B39" s="57"/>
      <c r="C39" s="57"/>
      <c r="D39" s="57"/>
      <c r="E39" s="57"/>
      <c r="F39" s="57"/>
      <c r="G39" s="57"/>
      <c r="H39" s="4"/>
    </row>
    <row r="40" spans="1:8" x14ac:dyDescent="0.25">
      <c r="A40" s="46" t="s">
        <v>22</v>
      </c>
      <c r="B40" s="5">
        <v>0.2</v>
      </c>
      <c r="C40" s="65"/>
      <c r="D40" s="66"/>
      <c r="E40" s="34">
        <v>367.29727272727268</v>
      </c>
      <c r="F40" s="19">
        <f>E40*12</f>
        <v>4407.5672727272722</v>
      </c>
      <c r="G40" s="19">
        <f>((F40/30)*8)</f>
        <v>1175.3512727272725</v>
      </c>
      <c r="H40" s="4"/>
    </row>
    <row r="41" spans="1:8" x14ac:dyDescent="0.25">
      <c r="A41" s="46" t="s">
        <v>23</v>
      </c>
      <c r="B41" s="5">
        <v>0.08</v>
      </c>
      <c r="C41" s="67"/>
      <c r="D41" s="68"/>
      <c r="E41" s="20">
        <v>146.91890909090907</v>
      </c>
      <c r="F41" s="19">
        <f t="shared" ref="F41:F46" si="2">E41*12</f>
        <v>1763.0269090909087</v>
      </c>
      <c r="G41" s="19">
        <f t="shared" ref="G41:G46" si="3">((F41/30)*8)</f>
        <v>470.14050909090901</v>
      </c>
      <c r="H41" s="4"/>
    </row>
    <row r="42" spans="1:8" x14ac:dyDescent="0.25">
      <c r="A42" s="46" t="s">
        <v>24</v>
      </c>
      <c r="B42" s="5">
        <v>0.04</v>
      </c>
      <c r="C42" s="67"/>
      <c r="D42" s="68"/>
      <c r="E42" s="20">
        <v>73.459454545454534</v>
      </c>
      <c r="F42" s="19">
        <f t="shared" si="2"/>
        <v>881.51345454545435</v>
      </c>
      <c r="G42" s="19">
        <f t="shared" si="3"/>
        <v>235.0702545454545</v>
      </c>
      <c r="H42" s="4"/>
    </row>
    <row r="43" spans="1:8" x14ac:dyDescent="0.25">
      <c r="A43" s="46" t="s">
        <v>25</v>
      </c>
      <c r="B43" s="5">
        <v>0.03</v>
      </c>
      <c r="C43" s="67"/>
      <c r="D43" s="68"/>
      <c r="E43" s="20">
        <v>55.094590909090904</v>
      </c>
      <c r="F43" s="19">
        <f t="shared" si="2"/>
        <v>661.13509090909088</v>
      </c>
      <c r="G43" s="19">
        <f t="shared" si="3"/>
        <v>176.3026909090909</v>
      </c>
      <c r="H43" s="4"/>
    </row>
    <row r="44" spans="1:8" x14ac:dyDescent="0.25">
      <c r="A44" s="13" t="s">
        <v>26</v>
      </c>
      <c r="B44" s="8">
        <v>8.9999999999999993E-3</v>
      </c>
      <c r="C44" s="67"/>
      <c r="D44" s="68"/>
      <c r="E44" s="20">
        <v>16.528377272727273</v>
      </c>
      <c r="F44" s="19">
        <f t="shared" si="2"/>
        <v>198.34052727272729</v>
      </c>
      <c r="G44" s="19">
        <f t="shared" si="3"/>
        <v>52.89080727272728</v>
      </c>
      <c r="H44" s="4"/>
    </row>
    <row r="45" spans="1:8" x14ac:dyDescent="0.25">
      <c r="A45" s="46" t="s">
        <v>27</v>
      </c>
      <c r="B45" s="8">
        <v>0.01</v>
      </c>
      <c r="C45" s="67"/>
      <c r="D45" s="68"/>
      <c r="E45" s="20">
        <v>18.364863636363634</v>
      </c>
      <c r="F45" s="19">
        <f t="shared" si="2"/>
        <v>220.37836363636359</v>
      </c>
      <c r="G45" s="19">
        <f t="shared" si="3"/>
        <v>58.767563636363626</v>
      </c>
      <c r="H45" s="4"/>
    </row>
    <row r="46" spans="1:8" x14ac:dyDescent="0.25">
      <c r="A46" s="13" t="s">
        <v>28</v>
      </c>
      <c r="B46" s="8">
        <v>3.3000000000000002E-2</v>
      </c>
      <c r="C46" s="69"/>
      <c r="D46" s="70"/>
      <c r="E46" s="20">
        <v>60.604049999999994</v>
      </c>
      <c r="F46" s="19">
        <f t="shared" si="2"/>
        <v>727.2485999999999</v>
      </c>
      <c r="G46" s="19">
        <f t="shared" si="3"/>
        <v>193.93295999999998</v>
      </c>
      <c r="H46" s="4"/>
    </row>
    <row r="47" spans="1:8" x14ac:dyDescent="0.25">
      <c r="A47" s="57" t="s">
        <v>29</v>
      </c>
      <c r="B47" s="57"/>
      <c r="C47" s="57"/>
      <c r="D47" s="57"/>
      <c r="E47" s="57"/>
      <c r="F47" s="57"/>
      <c r="G47" s="57"/>
      <c r="H47" s="4"/>
    </row>
    <row r="48" spans="1:8" x14ac:dyDescent="0.25">
      <c r="A48" s="46" t="s">
        <v>30</v>
      </c>
      <c r="B48" s="8">
        <v>8.3299999999999999E-2</v>
      </c>
      <c r="C48" s="65"/>
      <c r="D48" s="66"/>
      <c r="E48" s="20">
        <v>152.97931409090907</v>
      </c>
      <c r="F48" s="19">
        <f>E48*12</f>
        <v>1835.751769090909</v>
      </c>
      <c r="G48" s="19">
        <f>(F48/30)*8</f>
        <v>489.53380509090908</v>
      </c>
      <c r="H48" s="4"/>
    </row>
    <row r="49" spans="1:8" x14ac:dyDescent="0.25">
      <c r="A49" s="46" t="s">
        <v>31</v>
      </c>
      <c r="B49" s="8">
        <v>0.1111</v>
      </c>
      <c r="C49" s="67"/>
      <c r="D49" s="68"/>
      <c r="E49" s="20">
        <v>204.03363499999998</v>
      </c>
      <c r="F49" s="19">
        <f>E49*3</f>
        <v>612.1009049999999</v>
      </c>
      <c r="G49" s="19">
        <f>(F49/30)*8</f>
        <v>163.22690799999998</v>
      </c>
      <c r="H49" s="4"/>
    </row>
    <row r="50" spans="1:8" x14ac:dyDescent="0.25">
      <c r="A50" s="43" t="s">
        <v>32</v>
      </c>
      <c r="B50" s="8">
        <v>0.59640000000000015</v>
      </c>
      <c r="C50" s="69"/>
      <c r="D50" s="70"/>
      <c r="E50" s="19">
        <v>1095.2804672727273</v>
      </c>
      <c r="F50" s="19">
        <v>39482.899255909084</v>
      </c>
      <c r="G50" s="19">
        <f>G40+G41+G42+G43+G44+G45+G46+G48+G49</f>
        <v>3015.2167712727273</v>
      </c>
      <c r="H50" s="4"/>
    </row>
    <row r="51" spans="1:8" x14ac:dyDescent="0.25">
      <c r="A51" s="44" t="s">
        <v>34</v>
      </c>
      <c r="B51" s="56"/>
      <c r="C51" s="56"/>
      <c r="D51" s="56"/>
      <c r="E51" s="56"/>
      <c r="F51" s="56"/>
      <c r="G51" s="6">
        <f>G33+G29</f>
        <v>4473.5119904242429</v>
      </c>
      <c r="H51" s="4"/>
    </row>
    <row r="52" spans="1:8" x14ac:dyDescent="0.25">
      <c r="A52" s="77"/>
      <c r="B52" s="77"/>
      <c r="C52" s="77"/>
      <c r="D52" s="77"/>
      <c r="E52" s="77"/>
      <c r="F52" s="77"/>
      <c r="G52" s="77"/>
      <c r="H52" s="77"/>
    </row>
    <row r="53" spans="1:8" x14ac:dyDescent="0.25">
      <c r="A53" s="56" t="s">
        <v>35</v>
      </c>
      <c r="B53" s="56"/>
      <c r="C53" s="56"/>
      <c r="D53" s="56"/>
      <c r="E53" s="56"/>
      <c r="F53" s="56"/>
      <c r="G53" s="56"/>
      <c r="H53" s="56"/>
    </row>
    <row r="54" spans="1:8" x14ac:dyDescent="0.25">
      <c r="A54" s="43" t="s">
        <v>7</v>
      </c>
      <c r="B54" s="43" t="s">
        <v>2</v>
      </c>
      <c r="C54" s="43" t="s">
        <v>36</v>
      </c>
      <c r="D54" s="43" t="s">
        <v>37</v>
      </c>
      <c r="E54" s="43" t="s">
        <v>38</v>
      </c>
      <c r="F54" s="43" t="s">
        <v>10</v>
      </c>
      <c r="G54" s="43" t="s">
        <v>12</v>
      </c>
      <c r="H54" s="33" t="s">
        <v>39</v>
      </c>
    </row>
    <row r="55" spans="1:8" x14ac:dyDescent="0.25">
      <c r="A55" s="46" t="s">
        <v>40</v>
      </c>
      <c r="B55" s="46" t="s">
        <v>2</v>
      </c>
      <c r="C55" s="46">
        <v>2</v>
      </c>
      <c r="D55" s="46">
        <v>1</v>
      </c>
      <c r="E55" s="12">
        <v>2</v>
      </c>
      <c r="F55" s="19">
        <v>109.99</v>
      </c>
      <c r="G55" s="19">
        <f>F55*E55</f>
        <v>219.98</v>
      </c>
      <c r="H55" s="20">
        <f>G55/12</f>
        <v>18.331666666666667</v>
      </c>
    </row>
    <row r="56" spans="1:8" x14ac:dyDescent="0.25">
      <c r="A56" s="46" t="s">
        <v>41</v>
      </c>
      <c r="B56" s="46" t="s">
        <v>2</v>
      </c>
      <c r="C56" s="46">
        <v>2</v>
      </c>
      <c r="D56" s="46">
        <v>1</v>
      </c>
      <c r="E56" s="12">
        <v>2</v>
      </c>
      <c r="F56" s="19">
        <v>99.9</v>
      </c>
      <c r="G56" s="19">
        <f t="shared" ref="G56:G63" si="4">F56*E56</f>
        <v>199.8</v>
      </c>
      <c r="H56" s="20">
        <f t="shared" ref="H56:H63" si="5">G56/12</f>
        <v>16.650000000000002</v>
      </c>
    </row>
    <row r="57" spans="1:8" x14ac:dyDescent="0.25">
      <c r="A57" s="46" t="s">
        <v>42</v>
      </c>
      <c r="B57" s="46" t="s">
        <v>2</v>
      </c>
      <c r="C57" s="46">
        <v>2</v>
      </c>
      <c r="D57" s="46">
        <v>1</v>
      </c>
      <c r="E57" s="12">
        <v>2</v>
      </c>
      <c r="F57" s="19">
        <v>15.21</v>
      </c>
      <c r="G57" s="19">
        <f t="shared" si="4"/>
        <v>30.42</v>
      </c>
      <c r="H57" s="20">
        <f t="shared" si="5"/>
        <v>2.5350000000000001</v>
      </c>
    </row>
    <row r="58" spans="1:8" x14ac:dyDescent="0.25">
      <c r="A58" s="46" t="s">
        <v>43</v>
      </c>
      <c r="B58" s="46" t="s">
        <v>2</v>
      </c>
      <c r="C58" s="46">
        <v>2</v>
      </c>
      <c r="D58" s="46">
        <v>1</v>
      </c>
      <c r="E58" s="12">
        <v>2</v>
      </c>
      <c r="F58" s="19">
        <v>15.99</v>
      </c>
      <c r="G58" s="19">
        <f t="shared" si="4"/>
        <v>31.98</v>
      </c>
      <c r="H58" s="20">
        <f t="shared" si="5"/>
        <v>2.665</v>
      </c>
    </row>
    <row r="59" spans="1:8" x14ac:dyDescent="0.25">
      <c r="A59" s="46" t="s">
        <v>44</v>
      </c>
      <c r="B59" s="46" t="s">
        <v>2</v>
      </c>
      <c r="C59" s="46">
        <v>2</v>
      </c>
      <c r="D59" s="46">
        <v>1</v>
      </c>
      <c r="E59" s="12">
        <v>2</v>
      </c>
      <c r="F59" s="19">
        <v>20.7</v>
      </c>
      <c r="G59" s="19">
        <f t="shared" si="4"/>
        <v>41.4</v>
      </c>
      <c r="H59" s="20">
        <f t="shared" si="5"/>
        <v>3.4499999999999997</v>
      </c>
    </row>
    <row r="60" spans="1:8" x14ac:dyDescent="0.25">
      <c r="A60" s="46" t="s">
        <v>45</v>
      </c>
      <c r="B60" s="46" t="s">
        <v>2</v>
      </c>
      <c r="C60" s="46">
        <v>2</v>
      </c>
      <c r="D60" s="46">
        <v>1</v>
      </c>
      <c r="E60" s="12">
        <v>2</v>
      </c>
      <c r="F60" s="19">
        <v>13</v>
      </c>
      <c r="G60" s="19">
        <f t="shared" si="4"/>
        <v>26</v>
      </c>
      <c r="H60" s="20">
        <f t="shared" si="5"/>
        <v>2.1666666666666665</v>
      </c>
    </row>
    <row r="61" spans="1:8" x14ac:dyDescent="0.25">
      <c r="A61" s="46" t="s">
        <v>46</v>
      </c>
      <c r="B61" s="46" t="s">
        <v>2</v>
      </c>
      <c r="C61" s="46">
        <v>2</v>
      </c>
      <c r="D61" s="46">
        <v>1</v>
      </c>
      <c r="E61" s="12">
        <v>2</v>
      </c>
      <c r="F61" s="19">
        <v>47.99</v>
      </c>
      <c r="G61" s="19">
        <f t="shared" si="4"/>
        <v>95.98</v>
      </c>
      <c r="H61" s="20">
        <f t="shared" si="5"/>
        <v>7.998333333333334</v>
      </c>
    </row>
    <row r="62" spans="1:8" x14ac:dyDescent="0.25">
      <c r="A62" s="46" t="s">
        <v>47</v>
      </c>
      <c r="B62" s="46" t="s">
        <v>2</v>
      </c>
      <c r="C62" s="46">
        <v>2</v>
      </c>
      <c r="D62" s="46">
        <v>1</v>
      </c>
      <c r="E62" s="12">
        <v>2</v>
      </c>
      <c r="F62" s="19">
        <v>43.9</v>
      </c>
      <c r="G62" s="19">
        <f t="shared" si="4"/>
        <v>87.8</v>
      </c>
      <c r="H62" s="20">
        <f t="shared" si="5"/>
        <v>7.3166666666666664</v>
      </c>
    </row>
    <row r="63" spans="1:8" x14ac:dyDescent="0.25">
      <c r="A63" s="46" t="s">
        <v>48</v>
      </c>
      <c r="B63" s="46" t="s">
        <v>49</v>
      </c>
      <c r="C63" s="46">
        <v>2</v>
      </c>
      <c r="D63" s="46">
        <v>1</v>
      </c>
      <c r="E63" s="12">
        <v>2</v>
      </c>
      <c r="F63" s="19">
        <v>8.52</v>
      </c>
      <c r="G63" s="19">
        <f t="shared" si="4"/>
        <v>17.04</v>
      </c>
      <c r="H63" s="20">
        <f t="shared" si="5"/>
        <v>1.42</v>
      </c>
    </row>
    <row r="64" spans="1:8" x14ac:dyDescent="0.25">
      <c r="A64" s="28" t="s">
        <v>50</v>
      </c>
      <c r="B64" s="28" t="s">
        <v>51</v>
      </c>
      <c r="C64" s="78"/>
      <c r="D64" s="79"/>
      <c r="E64" s="80"/>
      <c r="F64" s="30">
        <v>375.2</v>
      </c>
      <c r="G64" s="31">
        <f>SUM(G55:G63)</f>
        <v>750.4</v>
      </c>
      <c r="H64" s="23">
        <f>SUM(H55:H63)</f>
        <v>62.533333333333331</v>
      </c>
    </row>
    <row r="65" spans="1:8" x14ac:dyDescent="0.25">
      <c r="A65" s="59"/>
      <c r="B65" s="59"/>
      <c r="C65" s="59"/>
      <c r="D65" s="59"/>
      <c r="E65" s="59"/>
      <c r="F65" s="59"/>
      <c r="G65" s="59"/>
      <c r="H65" s="59"/>
    </row>
    <row r="66" spans="1:8" x14ac:dyDescent="0.25">
      <c r="A66" s="43" t="s">
        <v>52</v>
      </c>
      <c r="B66" s="43" t="s">
        <v>2</v>
      </c>
      <c r="C66" s="43" t="s">
        <v>53</v>
      </c>
      <c r="D66" s="43" t="s">
        <v>54</v>
      </c>
      <c r="E66" s="43" t="s">
        <v>38</v>
      </c>
      <c r="F66" s="43" t="s">
        <v>10</v>
      </c>
      <c r="G66" s="16" t="s">
        <v>12</v>
      </c>
      <c r="H66" s="33" t="s">
        <v>39</v>
      </c>
    </row>
    <row r="67" spans="1:8" x14ac:dyDescent="0.25">
      <c r="A67" s="46" t="s">
        <v>43</v>
      </c>
      <c r="B67" s="46" t="s">
        <v>2</v>
      </c>
      <c r="C67" s="46">
        <v>2</v>
      </c>
      <c r="D67" s="46">
        <v>1</v>
      </c>
      <c r="E67" s="46">
        <v>2</v>
      </c>
      <c r="F67" s="46">
        <v>15.99</v>
      </c>
      <c r="G67" s="46">
        <f>F67*E67</f>
        <v>31.98</v>
      </c>
      <c r="H67" s="20">
        <f>G67/12</f>
        <v>2.665</v>
      </c>
    </row>
    <row r="68" spans="1:8" x14ac:dyDescent="0.25">
      <c r="A68" s="46" t="s">
        <v>41</v>
      </c>
      <c r="B68" s="46" t="s">
        <v>2</v>
      </c>
      <c r="C68" s="46">
        <v>2</v>
      </c>
      <c r="D68" s="46">
        <v>1</v>
      </c>
      <c r="E68" s="46">
        <v>2</v>
      </c>
      <c r="F68" s="46">
        <v>99.9</v>
      </c>
      <c r="G68" s="46">
        <f t="shared" ref="G68:G69" si="6">F68*E68</f>
        <v>199.8</v>
      </c>
      <c r="H68" s="20">
        <f t="shared" ref="H68:H69" si="7">G68/12</f>
        <v>16.650000000000002</v>
      </c>
    </row>
    <row r="69" spans="1:8" x14ac:dyDescent="0.25">
      <c r="A69" s="46" t="s">
        <v>47</v>
      </c>
      <c r="B69" s="46" t="s">
        <v>2</v>
      </c>
      <c r="C69" s="46">
        <v>2</v>
      </c>
      <c r="D69" s="46">
        <v>1</v>
      </c>
      <c r="E69" s="46">
        <v>2</v>
      </c>
      <c r="F69" s="46">
        <v>43.9</v>
      </c>
      <c r="G69" s="46">
        <f t="shared" si="6"/>
        <v>87.8</v>
      </c>
      <c r="H69" s="20">
        <f t="shared" si="7"/>
        <v>7.3166666666666664</v>
      </c>
    </row>
    <row r="70" spans="1:8" x14ac:dyDescent="0.25">
      <c r="A70" s="28" t="s">
        <v>55</v>
      </c>
      <c r="B70" s="28" t="s">
        <v>51</v>
      </c>
      <c r="C70" s="78"/>
      <c r="D70" s="79"/>
      <c r="E70" s="80"/>
      <c r="F70" s="29">
        <v>159.79</v>
      </c>
      <c r="G70" s="28">
        <f>SUM(G67:G69)</f>
        <v>319.58</v>
      </c>
      <c r="H70" s="23">
        <f>SUM(H67:H69)</f>
        <v>26.631666666666668</v>
      </c>
    </row>
    <row r="71" spans="1:8" x14ac:dyDescent="0.25">
      <c r="A71" s="32" t="s">
        <v>56</v>
      </c>
      <c r="B71" s="64"/>
      <c r="C71" s="64"/>
      <c r="D71" s="64"/>
      <c r="E71" s="64"/>
      <c r="F71" s="64"/>
      <c r="G71" s="64"/>
      <c r="H71" s="42">
        <f>H64+H70</f>
        <v>89.164999999999992</v>
      </c>
    </row>
    <row r="72" spans="1:8" x14ac:dyDescent="0.25">
      <c r="A72" s="82"/>
      <c r="B72" s="82"/>
      <c r="C72" s="82"/>
      <c r="D72" s="82"/>
      <c r="E72" s="82"/>
      <c r="F72" s="82"/>
      <c r="G72" s="82"/>
      <c r="H72" s="82"/>
    </row>
    <row r="73" spans="1:8" x14ac:dyDescent="0.25">
      <c r="A73" s="84" t="s">
        <v>57</v>
      </c>
      <c r="B73" s="84"/>
      <c r="C73" s="84"/>
      <c r="D73" s="84"/>
      <c r="E73" s="84"/>
      <c r="F73" s="4"/>
      <c r="G73" s="4"/>
      <c r="H73" s="4"/>
    </row>
    <row r="74" spans="1:8" x14ac:dyDescent="0.25">
      <c r="A74" s="10" t="s">
        <v>1</v>
      </c>
      <c r="B74" s="12" t="s">
        <v>58</v>
      </c>
      <c r="C74" s="12" t="s">
        <v>59</v>
      </c>
      <c r="D74" s="46" t="s">
        <v>60</v>
      </c>
      <c r="E74" s="46" t="s">
        <v>61</v>
      </c>
      <c r="F74" s="4"/>
      <c r="G74" s="4"/>
      <c r="H74" s="4"/>
    </row>
    <row r="75" spans="1:8" x14ac:dyDescent="0.25">
      <c r="A75" s="18" t="s">
        <v>62</v>
      </c>
      <c r="B75" s="12" t="s">
        <v>63</v>
      </c>
      <c r="C75" s="12">
        <v>1</v>
      </c>
      <c r="D75" s="19"/>
      <c r="E75" s="46"/>
      <c r="F75" s="4"/>
      <c r="G75" s="4"/>
      <c r="H75" s="4"/>
    </row>
    <row r="76" spans="1:8" x14ac:dyDescent="0.25">
      <c r="A76" s="18" t="s">
        <v>64</v>
      </c>
      <c r="B76" s="12" t="s">
        <v>65</v>
      </c>
      <c r="C76" s="12">
        <v>1</v>
      </c>
      <c r="D76" s="19">
        <v>255903</v>
      </c>
      <c r="E76" s="19">
        <v>21325.25</v>
      </c>
      <c r="F76" s="4"/>
      <c r="G76" s="4"/>
      <c r="H76" s="4"/>
    </row>
    <row r="77" spans="1:8" x14ac:dyDescent="0.25">
      <c r="A77" s="18" t="s">
        <v>66</v>
      </c>
      <c r="B77" s="12" t="s">
        <v>65</v>
      </c>
      <c r="C77" s="12">
        <v>1</v>
      </c>
      <c r="D77" s="19">
        <v>0</v>
      </c>
      <c r="E77" s="19">
        <v>0</v>
      </c>
      <c r="F77" s="4"/>
      <c r="G77" s="4"/>
      <c r="H77" s="4"/>
    </row>
    <row r="78" spans="1:8" x14ac:dyDescent="0.25">
      <c r="A78" s="18" t="s">
        <v>67</v>
      </c>
      <c r="B78" s="12" t="s">
        <v>68</v>
      </c>
      <c r="C78" s="34">
        <v>0.19999999999999998</v>
      </c>
      <c r="D78" s="19">
        <v>51180.6</v>
      </c>
      <c r="E78" s="27">
        <v>4265.05</v>
      </c>
      <c r="F78" s="4"/>
      <c r="G78" s="4"/>
      <c r="H78" s="4"/>
    </row>
    <row r="79" spans="1:8" x14ac:dyDescent="0.25">
      <c r="A79" s="85" t="s">
        <v>69</v>
      </c>
      <c r="B79" s="86"/>
      <c r="C79" s="86"/>
      <c r="D79" s="86"/>
      <c r="E79" s="87"/>
      <c r="F79" s="4"/>
      <c r="G79" s="4"/>
      <c r="H79" s="4"/>
    </row>
    <row r="80" spans="1:8" x14ac:dyDescent="0.25">
      <c r="A80" s="18" t="s">
        <v>70</v>
      </c>
      <c r="B80" s="12" t="s">
        <v>65</v>
      </c>
      <c r="C80" s="25">
        <v>0.01</v>
      </c>
      <c r="D80" s="19">
        <v>2599.0300000000002</v>
      </c>
      <c r="E80" s="20">
        <v>216.58583333333334</v>
      </c>
      <c r="F80" s="4"/>
      <c r="G80" s="4"/>
      <c r="H80" s="4"/>
    </row>
    <row r="81" spans="1:8" x14ac:dyDescent="0.25">
      <c r="A81" s="18" t="s">
        <v>71</v>
      </c>
      <c r="B81" s="12" t="s">
        <v>65</v>
      </c>
      <c r="C81" s="12">
        <v>1</v>
      </c>
      <c r="D81" s="46">
        <v>103.21</v>
      </c>
      <c r="E81" s="20">
        <v>8.6008333333333322</v>
      </c>
      <c r="F81" s="4"/>
      <c r="G81" s="4"/>
      <c r="H81" s="4"/>
    </row>
    <row r="82" spans="1:8" x14ac:dyDescent="0.25">
      <c r="A82" s="18" t="s">
        <v>72</v>
      </c>
      <c r="B82" s="12" t="s">
        <v>65</v>
      </c>
      <c r="C82" s="12">
        <v>1</v>
      </c>
      <c r="D82" s="19">
        <v>5862.56</v>
      </c>
      <c r="E82" s="20">
        <v>488.54666666666668</v>
      </c>
      <c r="F82" s="4"/>
      <c r="G82" s="4"/>
      <c r="H82" s="4"/>
    </row>
    <row r="83" spans="1:8" x14ac:dyDescent="0.25">
      <c r="A83" s="18" t="s">
        <v>73</v>
      </c>
      <c r="B83" s="12" t="s">
        <v>74</v>
      </c>
      <c r="C83" s="12"/>
      <c r="D83" s="19">
        <v>8564.8000000000011</v>
      </c>
      <c r="E83" s="20">
        <v>713.73333333333346</v>
      </c>
      <c r="F83" s="4"/>
      <c r="G83" s="4"/>
      <c r="H83" s="4"/>
    </row>
    <row r="84" spans="1:8" x14ac:dyDescent="0.25">
      <c r="A84" s="18" t="s">
        <v>75</v>
      </c>
      <c r="B84" s="58"/>
      <c r="C84" s="59"/>
      <c r="D84" s="60"/>
      <c r="E84" s="17">
        <v>1427.4666666666667</v>
      </c>
      <c r="F84" s="4"/>
      <c r="G84" s="4"/>
      <c r="H84" s="4"/>
    </row>
    <row r="85" spans="1:8" x14ac:dyDescent="0.25">
      <c r="A85" s="10" t="s">
        <v>76</v>
      </c>
      <c r="B85" s="88"/>
      <c r="C85" s="89"/>
      <c r="D85" s="90"/>
      <c r="E85" s="27">
        <v>5692.5166666666664</v>
      </c>
      <c r="F85" s="4"/>
      <c r="G85" s="4"/>
      <c r="H85" s="4"/>
    </row>
    <row r="86" spans="1:8" x14ac:dyDescent="0.25">
      <c r="A86" s="83"/>
      <c r="B86" s="83"/>
      <c r="C86" s="83"/>
      <c r="D86" s="83"/>
      <c r="E86" s="83"/>
      <c r="F86" s="83"/>
      <c r="G86" s="83"/>
      <c r="H86" s="83"/>
    </row>
    <row r="87" spans="1:8" x14ac:dyDescent="0.25">
      <c r="A87" s="57" t="s">
        <v>77</v>
      </c>
      <c r="B87" s="57"/>
      <c r="C87" s="57"/>
      <c r="D87" s="57"/>
      <c r="E87" s="57"/>
      <c r="F87" s="57"/>
      <c r="G87" s="4"/>
      <c r="H87" s="4"/>
    </row>
    <row r="88" spans="1:8" x14ac:dyDescent="0.25">
      <c r="A88" s="12" t="s">
        <v>1</v>
      </c>
      <c r="B88" s="12" t="s">
        <v>2</v>
      </c>
      <c r="C88" s="46" t="s">
        <v>11</v>
      </c>
      <c r="D88" s="46" t="s">
        <v>78</v>
      </c>
      <c r="E88" s="46" t="s">
        <v>79</v>
      </c>
      <c r="F88" s="32" t="s">
        <v>39</v>
      </c>
      <c r="G88" s="4"/>
      <c r="H88" s="4"/>
    </row>
    <row r="89" spans="1:8" x14ac:dyDescent="0.25">
      <c r="A89" s="12" t="s">
        <v>80</v>
      </c>
      <c r="B89" s="12" t="s">
        <v>81</v>
      </c>
      <c r="C89" s="46">
        <v>1</v>
      </c>
      <c r="D89" s="19">
        <v>550</v>
      </c>
      <c r="E89" s="19">
        <v>6600</v>
      </c>
      <c r="F89" s="19">
        <v>220</v>
      </c>
      <c r="G89" s="4"/>
      <c r="H89" s="4"/>
    </row>
    <row r="90" spans="1:8" x14ac:dyDescent="0.25">
      <c r="A90" s="12" t="s">
        <v>82</v>
      </c>
      <c r="B90" s="12" t="s">
        <v>81</v>
      </c>
      <c r="C90" s="8">
        <v>2E-3</v>
      </c>
      <c r="D90" s="19">
        <v>3000</v>
      </c>
      <c r="E90" s="19">
        <v>36000</v>
      </c>
      <c r="F90" s="19">
        <v>1200</v>
      </c>
      <c r="G90" s="4"/>
      <c r="H90" s="4"/>
    </row>
    <row r="91" spans="1:8" x14ac:dyDescent="0.25">
      <c r="A91" s="18" t="s">
        <v>83</v>
      </c>
      <c r="B91" s="12" t="s">
        <v>81</v>
      </c>
      <c r="C91" s="32">
        <v>1</v>
      </c>
      <c r="D91" s="7">
        <v>500</v>
      </c>
      <c r="E91" s="19">
        <v>6000</v>
      </c>
      <c r="F91" s="19">
        <v>200</v>
      </c>
      <c r="G91" s="4"/>
      <c r="H91" s="4"/>
    </row>
    <row r="92" spans="1:8" x14ac:dyDescent="0.25">
      <c r="A92" s="18" t="s">
        <v>84</v>
      </c>
      <c r="B92" s="12" t="s">
        <v>81</v>
      </c>
      <c r="C92" s="32">
        <v>1</v>
      </c>
      <c r="D92" s="19">
        <v>40</v>
      </c>
      <c r="E92" s="19">
        <v>480</v>
      </c>
      <c r="F92" s="19">
        <v>16</v>
      </c>
      <c r="G92" s="4"/>
      <c r="H92" s="4"/>
    </row>
    <row r="93" spans="1:8" x14ac:dyDescent="0.25">
      <c r="A93" s="18" t="s">
        <v>85</v>
      </c>
      <c r="B93" s="12" t="s">
        <v>81</v>
      </c>
      <c r="C93" s="32">
        <v>1</v>
      </c>
      <c r="D93" s="19">
        <v>80</v>
      </c>
      <c r="E93" s="19">
        <v>960</v>
      </c>
      <c r="F93" s="19">
        <v>32</v>
      </c>
      <c r="G93" s="4"/>
      <c r="H93" s="4"/>
    </row>
    <row r="94" spans="1:8" x14ac:dyDescent="0.25">
      <c r="A94" s="18" t="s">
        <v>86</v>
      </c>
      <c r="B94" s="12" t="s">
        <v>81</v>
      </c>
      <c r="C94" s="32">
        <v>0.3</v>
      </c>
      <c r="D94" s="19">
        <v>2300</v>
      </c>
      <c r="E94" s="19">
        <v>27600</v>
      </c>
      <c r="F94" s="19">
        <v>920</v>
      </c>
      <c r="G94" s="4"/>
      <c r="H94" s="4"/>
    </row>
    <row r="95" spans="1:8" x14ac:dyDescent="0.25">
      <c r="A95" s="18" t="s">
        <v>87</v>
      </c>
      <c r="B95" s="18" t="s">
        <v>88</v>
      </c>
      <c r="C95" s="32">
        <v>0.3</v>
      </c>
      <c r="D95" s="19">
        <v>1000</v>
      </c>
      <c r="E95" s="19">
        <v>1000</v>
      </c>
      <c r="F95" s="19">
        <v>33.333333333333329</v>
      </c>
      <c r="G95" s="4"/>
      <c r="H95" s="4"/>
    </row>
    <row r="96" spans="1:8" x14ac:dyDescent="0.25">
      <c r="A96" s="18" t="s">
        <v>89</v>
      </c>
      <c r="B96" s="18" t="s">
        <v>88</v>
      </c>
      <c r="C96" s="32">
        <v>1</v>
      </c>
      <c r="D96" s="19">
        <v>500</v>
      </c>
      <c r="E96" s="19">
        <v>500</v>
      </c>
      <c r="F96" s="19">
        <v>16.666666666666664</v>
      </c>
      <c r="G96" s="4"/>
      <c r="H96" s="4"/>
    </row>
    <row r="97" spans="1:8" x14ac:dyDescent="0.25">
      <c r="A97" s="18" t="s">
        <v>90</v>
      </c>
      <c r="B97" s="18" t="s">
        <v>88</v>
      </c>
      <c r="C97" s="32">
        <v>0.33</v>
      </c>
      <c r="D97" s="19">
        <v>5988</v>
      </c>
      <c r="E97" s="19">
        <v>5988</v>
      </c>
      <c r="F97" s="19">
        <v>199.6</v>
      </c>
      <c r="G97" s="4"/>
      <c r="H97" s="4"/>
    </row>
    <row r="98" spans="1:8" x14ac:dyDescent="0.25">
      <c r="A98" s="10" t="s">
        <v>91</v>
      </c>
      <c r="B98" s="101"/>
      <c r="C98" s="101"/>
      <c r="D98" s="101"/>
      <c r="E98" s="101"/>
      <c r="F98" s="27">
        <v>2837.6</v>
      </c>
      <c r="G98" s="4"/>
      <c r="H98" s="4"/>
    </row>
    <row r="99" spans="1:8" s="11" customFormat="1" x14ac:dyDescent="0.25">
      <c r="A99" s="74"/>
      <c r="B99" s="75"/>
      <c r="C99" s="75"/>
      <c r="D99" s="75"/>
      <c r="E99" s="75"/>
      <c r="F99" s="76"/>
      <c r="G99" s="4"/>
      <c r="H99" s="4"/>
    </row>
    <row r="100" spans="1:8" x14ac:dyDescent="0.25">
      <c r="A100" s="10" t="s">
        <v>1</v>
      </c>
      <c r="B100" s="10" t="s">
        <v>2</v>
      </c>
      <c r="C100" s="10" t="s">
        <v>11</v>
      </c>
      <c r="D100" s="10" t="s">
        <v>93</v>
      </c>
      <c r="E100" s="10" t="s">
        <v>94</v>
      </c>
      <c r="F100" s="10" t="s">
        <v>39</v>
      </c>
      <c r="G100" s="48"/>
      <c r="H100" s="4"/>
    </row>
    <row r="101" spans="1:8" ht="38.25" x14ac:dyDescent="0.25">
      <c r="A101" s="18" t="s">
        <v>116</v>
      </c>
      <c r="B101" s="12" t="s">
        <v>117</v>
      </c>
      <c r="C101" s="47" t="s">
        <v>118</v>
      </c>
      <c r="D101" s="21">
        <v>345.92</v>
      </c>
      <c r="E101" s="21">
        <v>11.53</v>
      </c>
      <c r="F101" s="21">
        <v>345.92</v>
      </c>
      <c r="G101" s="49"/>
      <c r="H101" s="4"/>
    </row>
    <row r="102" spans="1:8" x14ac:dyDescent="0.25">
      <c r="A102" s="18" t="s">
        <v>119</v>
      </c>
      <c r="B102" s="91"/>
      <c r="C102" s="92"/>
      <c r="D102" s="92"/>
      <c r="E102" s="92"/>
      <c r="F102" s="19">
        <f>F101</f>
        <v>345.92</v>
      </c>
      <c r="G102" s="45"/>
      <c r="H102" s="4"/>
    </row>
    <row r="103" spans="1:8" x14ac:dyDescent="0.25">
      <c r="A103" s="10" t="s">
        <v>120</v>
      </c>
      <c r="B103" s="93"/>
      <c r="C103" s="94"/>
      <c r="D103" s="94"/>
      <c r="E103" s="94"/>
      <c r="F103" s="55">
        <v>345.92</v>
      </c>
      <c r="G103" s="50"/>
      <c r="H103" s="4"/>
    </row>
    <row r="104" spans="1:8" x14ac:dyDescent="0.25">
      <c r="A104" s="77"/>
      <c r="B104" s="77"/>
      <c r="C104" s="77"/>
      <c r="D104" s="77"/>
      <c r="E104" s="77"/>
      <c r="F104" s="77"/>
      <c r="G104" s="77"/>
      <c r="H104" s="4"/>
    </row>
    <row r="105" spans="1:8" x14ac:dyDescent="0.25">
      <c r="A105" s="95" t="s">
        <v>92</v>
      </c>
      <c r="B105" s="96"/>
      <c r="C105" s="96"/>
      <c r="D105" s="96"/>
      <c r="E105" s="96"/>
      <c r="F105" s="96"/>
      <c r="G105" s="97"/>
      <c r="H105" s="4"/>
    </row>
    <row r="106" spans="1:8" x14ac:dyDescent="0.25">
      <c r="A106" s="18" t="s">
        <v>1</v>
      </c>
      <c r="B106" s="18" t="s">
        <v>2</v>
      </c>
      <c r="C106" s="18" t="s">
        <v>11</v>
      </c>
      <c r="D106" s="18" t="s">
        <v>93</v>
      </c>
      <c r="E106" s="18"/>
      <c r="F106" s="18" t="s">
        <v>94</v>
      </c>
      <c r="G106" s="18" t="s">
        <v>39</v>
      </c>
      <c r="H106" s="4"/>
    </row>
    <row r="107" spans="1:8" x14ac:dyDescent="0.25">
      <c r="A107" s="18" t="s">
        <v>95</v>
      </c>
      <c r="B107" s="12" t="s">
        <v>65</v>
      </c>
      <c r="C107" s="21">
        <v>6</v>
      </c>
      <c r="D107" s="19">
        <v>1228</v>
      </c>
      <c r="E107" s="19">
        <v>7368</v>
      </c>
      <c r="F107" s="19">
        <v>1.7000000000000001E-2</v>
      </c>
      <c r="G107" s="20">
        <v>125.25600000000001</v>
      </c>
      <c r="H107" s="4"/>
    </row>
    <row r="108" spans="1:8" x14ac:dyDescent="0.25">
      <c r="A108" s="18" t="s">
        <v>96</v>
      </c>
      <c r="B108" s="12" t="s">
        <v>65</v>
      </c>
      <c r="C108" s="21">
        <v>1</v>
      </c>
      <c r="D108" s="19">
        <v>396.15</v>
      </c>
      <c r="E108" s="19">
        <v>396.15</v>
      </c>
      <c r="F108" s="19">
        <v>1.7000000000000001E-2</v>
      </c>
      <c r="G108" s="20">
        <v>6.7345500000000005</v>
      </c>
      <c r="H108" s="4"/>
    </row>
    <row r="109" spans="1:8" x14ac:dyDescent="0.25">
      <c r="A109" s="18" t="s">
        <v>97</v>
      </c>
      <c r="B109" s="12" t="s">
        <v>98</v>
      </c>
      <c r="C109" s="21">
        <v>6</v>
      </c>
      <c r="D109" s="19">
        <v>67</v>
      </c>
      <c r="E109" s="19">
        <v>402</v>
      </c>
      <c r="F109" s="19">
        <v>12</v>
      </c>
      <c r="G109" s="20">
        <v>33.5</v>
      </c>
      <c r="H109" s="4"/>
    </row>
    <row r="110" spans="1:8" x14ac:dyDescent="0.25">
      <c r="A110" s="18" t="s">
        <v>99</v>
      </c>
      <c r="B110" s="12" t="s">
        <v>65</v>
      </c>
      <c r="C110" s="21">
        <v>6</v>
      </c>
      <c r="D110" s="19">
        <v>27</v>
      </c>
      <c r="E110" s="19">
        <v>162</v>
      </c>
      <c r="F110" s="19">
        <v>12</v>
      </c>
      <c r="G110" s="20">
        <v>13.5</v>
      </c>
      <c r="H110" s="4"/>
    </row>
    <row r="111" spans="1:8" x14ac:dyDescent="0.25">
      <c r="A111" s="10" t="s">
        <v>100</v>
      </c>
      <c r="B111" s="14" t="s">
        <v>101</v>
      </c>
      <c r="C111" s="98"/>
      <c r="D111" s="99"/>
      <c r="E111" s="99"/>
      <c r="F111" s="100"/>
      <c r="G111" s="9">
        <v>178.99055000000001</v>
      </c>
      <c r="H111" s="4"/>
    </row>
    <row r="112" spans="1:8" x14ac:dyDescent="0.25">
      <c r="A112" s="82"/>
      <c r="B112" s="82"/>
      <c r="C112" s="82"/>
      <c r="D112" s="82"/>
      <c r="E112" s="82"/>
      <c r="F112" s="82"/>
      <c r="G112" s="82"/>
      <c r="H112" s="4"/>
    </row>
    <row r="113" spans="1:8" x14ac:dyDescent="0.25">
      <c r="A113" s="106" t="s">
        <v>112</v>
      </c>
      <c r="B113" s="106"/>
      <c r="C113" s="106"/>
      <c r="D113" s="106"/>
      <c r="E113" s="51"/>
      <c r="F113" s="51"/>
      <c r="G113" s="51"/>
      <c r="H113" s="4"/>
    </row>
    <row r="114" spans="1:8" x14ac:dyDescent="0.25">
      <c r="A114" s="46" t="s">
        <v>1</v>
      </c>
      <c r="B114" s="52" t="s">
        <v>11</v>
      </c>
      <c r="C114" s="46" t="s">
        <v>93</v>
      </c>
      <c r="D114" s="46" t="s">
        <v>12</v>
      </c>
      <c r="E114" s="45"/>
      <c r="F114" s="105"/>
      <c r="G114" s="45"/>
      <c r="H114" s="4"/>
    </row>
    <row r="115" spans="1:8" x14ac:dyDescent="0.25">
      <c r="A115" s="46" t="s">
        <v>113</v>
      </c>
      <c r="B115" s="52" t="s">
        <v>115</v>
      </c>
      <c r="C115" s="46">
        <v>99.89</v>
      </c>
      <c r="D115" s="19">
        <f>C115*165</f>
        <v>16481.849999999999</v>
      </c>
      <c r="E115" s="45"/>
      <c r="F115" s="105"/>
      <c r="G115" s="45"/>
      <c r="H115" s="4"/>
    </row>
    <row r="116" spans="1:8" x14ac:dyDescent="0.25">
      <c r="A116" s="83"/>
      <c r="B116" s="83"/>
      <c r="C116" s="83"/>
      <c r="D116" s="83"/>
      <c r="E116" s="83"/>
      <c r="F116" s="83"/>
      <c r="G116" s="83"/>
      <c r="H116" s="4"/>
    </row>
    <row r="117" spans="1:8" x14ac:dyDescent="0.25">
      <c r="A117" s="56" t="s">
        <v>102</v>
      </c>
      <c r="B117" s="56"/>
      <c r="C117" s="56"/>
      <c r="D117" s="4"/>
      <c r="E117" s="4"/>
      <c r="F117" s="4"/>
      <c r="G117" s="4"/>
      <c r="H117" s="4"/>
    </row>
    <row r="118" spans="1:8" x14ac:dyDescent="0.25">
      <c r="A118" s="46" t="s">
        <v>1</v>
      </c>
      <c r="B118" s="102"/>
      <c r="C118" s="15" t="s">
        <v>12</v>
      </c>
      <c r="D118" s="4"/>
      <c r="E118" s="4"/>
      <c r="F118" s="4"/>
      <c r="G118" s="4"/>
      <c r="H118" s="4"/>
    </row>
    <row r="119" spans="1:8" x14ac:dyDescent="0.25">
      <c r="A119" s="18" t="str">
        <f>A51</f>
        <v>Custo Total Motorista + coletor</v>
      </c>
      <c r="B119" s="103"/>
      <c r="C119" s="22">
        <f>G51</f>
        <v>4473.5119904242429</v>
      </c>
      <c r="D119" s="4"/>
      <c r="E119" s="4"/>
      <c r="F119" s="4"/>
      <c r="G119" s="4"/>
      <c r="H119" s="4"/>
    </row>
    <row r="120" spans="1:8" x14ac:dyDescent="0.25">
      <c r="A120" s="12" t="str">
        <f>A71</f>
        <v>Soma Total dos uniformes Motorista e Coletor</v>
      </c>
      <c r="B120" s="103"/>
      <c r="C120" s="21">
        <f>H71</f>
        <v>89.164999999999992</v>
      </c>
      <c r="D120" s="4"/>
      <c r="E120" s="4"/>
      <c r="F120" s="4"/>
      <c r="G120" s="4"/>
      <c r="H120" s="4"/>
    </row>
    <row r="121" spans="1:8" s="11" customFormat="1" x14ac:dyDescent="0.25">
      <c r="A121" s="12" t="str">
        <f>A85</f>
        <v>Total Custo mensal com veículo</v>
      </c>
      <c r="B121" s="103"/>
      <c r="C121" s="21">
        <f>E85</f>
        <v>5692.5166666666664</v>
      </c>
      <c r="D121" s="4"/>
      <c r="E121" s="4"/>
      <c r="F121" s="4"/>
      <c r="G121" s="4"/>
      <c r="H121" s="4"/>
    </row>
    <row r="122" spans="1:8" x14ac:dyDescent="0.25">
      <c r="A122" s="12" t="str">
        <f>A98</f>
        <v>Valor Total Com despesas Administrativas</v>
      </c>
      <c r="B122" s="103"/>
      <c r="C122" s="21">
        <f>F98</f>
        <v>2837.6</v>
      </c>
      <c r="D122" s="4"/>
      <c r="E122" s="4"/>
      <c r="F122" s="4"/>
      <c r="G122" s="4"/>
      <c r="H122" s="4"/>
    </row>
    <row r="123" spans="1:8" s="11" customFormat="1" x14ac:dyDescent="0.25">
      <c r="A123" s="12" t="str">
        <f>A103</f>
        <v>Valor Total  oleo motor</v>
      </c>
      <c r="B123" s="103"/>
      <c r="C123" s="21">
        <f>F103</f>
        <v>345.92</v>
      </c>
      <c r="D123" s="4"/>
      <c r="E123" s="4"/>
      <c r="F123" s="4"/>
      <c r="G123" s="4"/>
      <c r="H123" s="4"/>
    </row>
    <row r="124" spans="1:8" x14ac:dyDescent="0.25">
      <c r="A124" s="12" t="str">
        <f>A111</f>
        <v>Custo total/Km rodado </v>
      </c>
      <c r="B124" s="103"/>
      <c r="C124" s="21">
        <f>G111</f>
        <v>178.99055000000001</v>
      </c>
      <c r="D124" s="4"/>
      <c r="E124" s="4"/>
      <c r="F124" s="4"/>
      <c r="G124" s="4"/>
      <c r="H124" s="4"/>
    </row>
    <row r="125" spans="1:8" x14ac:dyDescent="0.25">
      <c r="A125" s="14" t="s">
        <v>103</v>
      </c>
      <c r="B125" s="104"/>
      <c r="C125" s="17">
        <f>SUM(C119:C124)</f>
        <v>13617.70420709091</v>
      </c>
      <c r="D125" s="4"/>
      <c r="E125" s="4"/>
      <c r="F125" s="4"/>
      <c r="G125" s="4"/>
      <c r="H125" s="4"/>
    </row>
    <row r="126" spans="1:8" x14ac:dyDescent="0.25">
      <c r="A126" s="14" t="str">
        <f>A113</f>
        <v>Destinação Final (Aterro)</v>
      </c>
      <c r="B126" s="15"/>
      <c r="C126" s="17">
        <f>D115</f>
        <v>16481.849999999999</v>
      </c>
      <c r="D126" s="4"/>
      <c r="E126" s="4"/>
      <c r="F126" s="4"/>
      <c r="G126" s="4"/>
      <c r="H126" s="4"/>
    </row>
    <row r="127" spans="1:8" x14ac:dyDescent="0.25">
      <c r="A127" s="56" t="s">
        <v>104</v>
      </c>
      <c r="B127" s="56"/>
      <c r="C127" s="56"/>
      <c r="D127" s="4"/>
      <c r="E127" s="4"/>
      <c r="F127" s="4"/>
      <c r="G127" s="4"/>
      <c r="H127" s="4"/>
    </row>
    <row r="128" spans="1:8" x14ac:dyDescent="0.25">
      <c r="A128" s="12" t="s">
        <v>1</v>
      </c>
      <c r="B128" s="24" t="s">
        <v>105</v>
      </c>
      <c r="C128" s="46" t="s">
        <v>12</v>
      </c>
      <c r="D128" s="4"/>
      <c r="E128" s="4"/>
      <c r="F128" s="4"/>
      <c r="G128" s="4"/>
      <c r="H128" s="4"/>
    </row>
    <row r="129" spans="1:8" x14ac:dyDescent="0.25">
      <c r="A129" s="12" t="s">
        <v>106</v>
      </c>
      <c r="B129" s="25">
        <v>0.03</v>
      </c>
      <c r="C129" s="20">
        <f>C125*B129</f>
        <v>408.53112621272732</v>
      </c>
      <c r="D129" s="4"/>
      <c r="E129" s="4"/>
      <c r="F129" s="4"/>
      <c r="G129" s="4"/>
      <c r="H129" s="4"/>
    </row>
    <row r="130" spans="1:8" x14ac:dyDescent="0.25">
      <c r="A130" s="12" t="s">
        <v>107</v>
      </c>
      <c r="B130" s="26">
        <v>3.6499999999999998E-2</v>
      </c>
      <c r="C130" s="20">
        <f>B130*C125</f>
        <v>497.04620355881821</v>
      </c>
      <c r="D130" s="4"/>
      <c r="E130" s="4"/>
      <c r="F130" s="4"/>
      <c r="G130" s="4"/>
      <c r="H130" s="4"/>
    </row>
    <row r="131" spans="1:8" x14ac:dyDescent="0.25">
      <c r="A131" s="12" t="s">
        <v>108</v>
      </c>
      <c r="B131" s="12"/>
      <c r="C131" s="34">
        <f>C129+C130</f>
        <v>905.57732977154546</v>
      </c>
      <c r="D131" s="4"/>
      <c r="E131" s="4"/>
      <c r="F131" s="4"/>
      <c r="G131" s="4"/>
      <c r="H131" s="4"/>
    </row>
    <row r="132" spans="1:8" x14ac:dyDescent="0.25">
      <c r="A132" s="12" t="s">
        <v>109</v>
      </c>
      <c r="B132" s="12"/>
      <c r="C132" s="19">
        <f>C125+C131</f>
        <v>14523.281536862456</v>
      </c>
      <c r="D132" s="4"/>
      <c r="E132" s="4"/>
      <c r="F132" s="4"/>
      <c r="G132" s="4"/>
      <c r="H132" s="4"/>
    </row>
    <row r="133" spans="1:8" x14ac:dyDescent="0.25">
      <c r="A133" s="12" t="s">
        <v>110</v>
      </c>
      <c r="B133" s="25">
        <v>0.2</v>
      </c>
      <c r="C133" s="19">
        <f>C132*B133</f>
        <v>2904.6563073724915</v>
      </c>
      <c r="D133" s="4"/>
      <c r="E133" s="4"/>
      <c r="F133" s="4"/>
      <c r="G133" s="4"/>
      <c r="H133" s="4"/>
    </row>
    <row r="134" spans="1:8" x14ac:dyDescent="0.25">
      <c r="A134" s="14" t="s">
        <v>38</v>
      </c>
      <c r="B134" s="35"/>
      <c r="C134" s="27">
        <f>C126+C132+C133</f>
        <v>33909.787844234947</v>
      </c>
      <c r="D134" s="4"/>
      <c r="E134" s="4"/>
      <c r="F134" s="4"/>
      <c r="G134" s="4"/>
      <c r="H134" s="4"/>
    </row>
    <row r="135" spans="1:8" x14ac:dyDescent="0.25">
      <c r="A135" s="36" t="s">
        <v>114</v>
      </c>
      <c r="B135" s="37">
        <v>165</v>
      </c>
      <c r="C135" s="38">
        <v>205.51</v>
      </c>
      <c r="D135" s="4"/>
      <c r="E135" s="4"/>
      <c r="F135" s="4"/>
      <c r="G135" s="4"/>
      <c r="H135" s="4"/>
    </row>
    <row r="136" spans="1:8" x14ac:dyDescent="0.25">
      <c r="A136" s="36" t="s">
        <v>39</v>
      </c>
      <c r="B136" s="39" t="s">
        <v>81</v>
      </c>
      <c r="C136" s="40">
        <f>C135*B135</f>
        <v>33909.15</v>
      </c>
      <c r="D136" s="4"/>
      <c r="E136" s="4"/>
      <c r="F136" s="4"/>
      <c r="G136" s="4"/>
      <c r="H136" s="4"/>
    </row>
    <row r="137" spans="1:8" x14ac:dyDescent="0.25">
      <c r="A137" s="36" t="s">
        <v>79</v>
      </c>
      <c r="B137" s="39" t="s">
        <v>111</v>
      </c>
      <c r="C137" s="41">
        <f>C136*12</f>
        <v>406909.80000000005</v>
      </c>
      <c r="D137" s="4"/>
      <c r="E137" s="4"/>
      <c r="F137" s="4"/>
      <c r="G137" s="4"/>
      <c r="H137" s="4"/>
    </row>
  </sheetData>
  <sheetProtection password="F51E" sheet="1" objects="1" scenarios="1"/>
  <mergeCells count="45">
    <mergeCell ref="A127:C127"/>
    <mergeCell ref="A117:C117"/>
    <mergeCell ref="B118:B125"/>
    <mergeCell ref="F114:F115"/>
    <mergeCell ref="A113:D113"/>
    <mergeCell ref="C2:D8"/>
    <mergeCell ref="A112:G112"/>
    <mergeCell ref="A116:G116"/>
    <mergeCell ref="B71:G71"/>
    <mergeCell ref="A73:E73"/>
    <mergeCell ref="A79:E79"/>
    <mergeCell ref="B84:D84"/>
    <mergeCell ref="B85:D85"/>
    <mergeCell ref="B102:E103"/>
    <mergeCell ref="A105:G105"/>
    <mergeCell ref="C111:F111"/>
    <mergeCell ref="A86:H86"/>
    <mergeCell ref="A72:H72"/>
    <mergeCell ref="B98:E98"/>
    <mergeCell ref="A87:F87"/>
    <mergeCell ref="B51:F51"/>
    <mergeCell ref="C48:D50"/>
    <mergeCell ref="A99:F99"/>
    <mergeCell ref="A104:G104"/>
    <mergeCell ref="A52:H52"/>
    <mergeCell ref="C64:E64"/>
    <mergeCell ref="C70:E70"/>
    <mergeCell ref="A53:H53"/>
    <mergeCell ref="A65:H65"/>
    <mergeCell ref="A1:D1"/>
    <mergeCell ref="A47:G47"/>
    <mergeCell ref="A39:G39"/>
    <mergeCell ref="A31:G31"/>
    <mergeCell ref="B17:D17"/>
    <mergeCell ref="A30:G30"/>
    <mergeCell ref="A18:G18"/>
    <mergeCell ref="A26:G26"/>
    <mergeCell ref="A10:G10"/>
    <mergeCell ref="F13:G15"/>
    <mergeCell ref="C19:D25"/>
    <mergeCell ref="C27:D29"/>
    <mergeCell ref="C40:D46"/>
    <mergeCell ref="F34:G36"/>
    <mergeCell ref="B38:D38"/>
    <mergeCell ref="C34:E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custos lote 02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2019-08-06T17:50:44Z</dcterms:created>
  <dcterms:modified xsi:type="dcterms:W3CDTF">2019-08-07T17:46:13Z</dcterms:modified>
</cp:coreProperties>
</file>